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80" windowWidth="14790" windowHeight="5550"/>
  </bookViews>
  <sheets>
    <sheet name="ZLOBEK sanitarne wewn II etap" sheetId="2" r:id="rId1"/>
  </sheets>
  <calcPr calcId="125725" fullPrecision="0"/>
</workbook>
</file>

<file path=xl/calcChain.xml><?xml version="1.0" encoding="utf-8"?>
<calcChain xmlns="http://schemas.openxmlformats.org/spreadsheetml/2006/main">
  <c r="G30" i="2"/>
  <c r="G35"/>
  <c r="G51" s="1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1"/>
  <c r="G32"/>
  <c r="G33"/>
  <c r="G34"/>
  <c r="G10"/>
  <c r="G38"/>
  <c r="G39"/>
  <c r="G40"/>
  <c r="G41"/>
  <c r="G42"/>
  <c r="G43"/>
  <c r="G44"/>
  <c r="G45"/>
  <c r="G46"/>
  <c r="G47"/>
  <c r="G48"/>
  <c r="G37"/>
  <c r="G49"/>
  <c r="G52" l="1"/>
  <c r="G53" s="1"/>
</calcChain>
</file>

<file path=xl/sharedStrings.xml><?xml version="1.0" encoding="utf-8"?>
<sst xmlns="http://schemas.openxmlformats.org/spreadsheetml/2006/main" count="165" uniqueCount="129">
  <si>
    <t>Lp.</t>
  </si>
  <si>
    <t>Podstawa wyceny</t>
  </si>
  <si>
    <t>Opis</t>
  </si>
  <si>
    <t>Ilość</t>
  </si>
  <si>
    <t>1 d.1</t>
  </si>
  <si>
    <t>KNNR 3 0303-02</t>
  </si>
  <si>
    <t>Przebicia w ścianach z cegły na zaprawie cementowej</t>
  </si>
  <si>
    <t>m3</t>
  </si>
  <si>
    <t>2 d.1</t>
  </si>
  <si>
    <t>KNNR 3 0302-02</t>
  </si>
  <si>
    <t>Uzupełnienie ścian oraz zamurowanie otworów w ścianach z cegły na zaprawie cementowej</t>
  </si>
  <si>
    <t>3 d.1</t>
  </si>
  <si>
    <t>KNNR 3 0305-01</t>
  </si>
  <si>
    <t>4 d.1</t>
  </si>
  <si>
    <t>KNR 4-01 0108-13</t>
  </si>
  <si>
    <t>Wywiezienie samochodami skrzyniowymi gruzu z rozbieranych konstrukcji ceglanych na odległość do 1 km</t>
  </si>
  <si>
    <t>5 d.1</t>
  </si>
  <si>
    <t>KNR 4-01 0108-16</t>
  </si>
  <si>
    <t>Wywiezienie samochodami skrzyniowymi gruzu z rozbieranych konstrukcji - za każdy nast. 1 km Krotność = 14</t>
  </si>
  <si>
    <t>6 d.1</t>
  </si>
  <si>
    <t>7 d.1</t>
  </si>
  <si>
    <t>8 d.1</t>
  </si>
  <si>
    <t>9 d.1</t>
  </si>
  <si>
    <t>10 d.1</t>
  </si>
  <si>
    <t>11 d.1</t>
  </si>
  <si>
    <t>12 d.1</t>
  </si>
  <si>
    <t>13 d.1</t>
  </si>
  <si>
    <t>m</t>
  </si>
  <si>
    <t>14 d.1</t>
  </si>
  <si>
    <t>15 d.1</t>
  </si>
  <si>
    <t>16 d.1</t>
  </si>
  <si>
    <t>17 d.1</t>
  </si>
  <si>
    <t>18 d.1</t>
  </si>
  <si>
    <t>19 d.1</t>
  </si>
  <si>
    <t>20 d.1</t>
  </si>
  <si>
    <t>21 d.1</t>
  </si>
  <si>
    <t>22 d.1</t>
  </si>
  <si>
    <t>szt.</t>
  </si>
  <si>
    <t>23 d.1</t>
  </si>
  <si>
    <t>24 d.1</t>
  </si>
  <si>
    <t>kpl.</t>
  </si>
  <si>
    <t>25 d.1</t>
  </si>
  <si>
    <t>KNR 0-34 0101-10</t>
  </si>
  <si>
    <t>Instalacja c.o.</t>
  </si>
  <si>
    <t>KNNR 3 0303-01</t>
  </si>
  <si>
    <t>Przebicia w ścianach z cegły na zaprawie wapiennej i cementowo-wapiennej</t>
  </si>
  <si>
    <t>KNNR 3 0302-01</t>
  </si>
  <si>
    <t>Uzupełnienie ścian oraz zamurowanie otworów w ścianach z cegły na zaprawie wapiennej i cementowo-wapiennej</t>
  </si>
  <si>
    <t>Wykucie, zamurowanie i otynkowanie bruzd w ścianach i posadzkach z cegły na zaprawie wapiennej i cementowo-wapiennej</t>
  </si>
  <si>
    <t>KNNR 4 0403-01</t>
  </si>
  <si>
    <t>Rurociągi w instalacjach c.o. stalowe o śr. nominalnej 15 mm o połączeniach spawanych na ścianach w budynkach</t>
  </si>
  <si>
    <t>KNNR 4 0411-01</t>
  </si>
  <si>
    <t>Zawory kulowe o połączeniach gwintowanych o śr. nominalnej 15 mm</t>
  </si>
  <si>
    <t>KNNR 4 0412-06</t>
  </si>
  <si>
    <t>Zawory odpowietrzające automatyczne o śr. 15 mm</t>
  </si>
  <si>
    <t>KNNR 4 0430-01</t>
  </si>
  <si>
    <t>Dwuzłączki o śr. nominalnej 15 mm</t>
  </si>
  <si>
    <t>KNNR 4 0412-01 analogia</t>
  </si>
  <si>
    <t>Głowica termostatyczna grzejnikowa</t>
  </si>
  <si>
    <t>KNNR 4 0430-01 analogia</t>
  </si>
  <si>
    <t>KNNR 4 0418-07</t>
  </si>
  <si>
    <t>Grzejnik 22KV/600/520 lub równoważny</t>
  </si>
  <si>
    <t>KNNR 4 0436-01</t>
  </si>
  <si>
    <t>Próby z dokonaniem regulacji instalacji centralnego ogrzewania (na gorąco)</t>
  </si>
  <si>
    <t>urz.</t>
  </si>
  <si>
    <t>KNR 7-12 0101-04</t>
  </si>
  <si>
    <t>Czyszczenie przez szczotkowanie ręczne do trzeciego stopnia czystości rurociągów o śr.zewn.do 57 mm (stan wyjściowy powierzchni B)</t>
  </si>
  <si>
    <t>m2</t>
  </si>
  <si>
    <t>KNR 7-12 0105-04</t>
  </si>
  <si>
    <t>Odtłuszczanie rurociągów</t>
  </si>
  <si>
    <t>KNR 7-12 0207-04</t>
  </si>
  <si>
    <t>Malowanie pędzlem farbami do gruntowania termoodpornymi rurociągów o śr.zewn.do 57 mm Krotność = 2</t>
  </si>
  <si>
    <t>KNR 7-12 0215-04</t>
  </si>
  <si>
    <t>Malowanie pędzlem emaliami termoodpornymi rurociągów o śr.zewn.do 57 mm Krotność = 2</t>
  </si>
  <si>
    <t>KNR 2-17 0122-02</t>
  </si>
  <si>
    <t>Przewody wentylacyjne z blachy stalowej,kolowe,typ S(Spiro) o śr. 200 mm - udzial kształtek do 35 %</t>
  </si>
  <si>
    <t>KNNR 2 1105-03 analogia</t>
  </si>
  <si>
    <t>szt</t>
  </si>
  <si>
    <t>KNR 2-17 0140-03 analogia</t>
  </si>
  <si>
    <t>KNR 2-17 0140-01</t>
  </si>
  <si>
    <t>KNR 2-17 0131-02</t>
  </si>
  <si>
    <t>Wycena własna</t>
  </si>
  <si>
    <t>Uruchomienie, pomiary i regulacja instalacji wentylacji</t>
  </si>
  <si>
    <t>Anemostaty kołowe wywiewne o śr. 160 mm</t>
  </si>
  <si>
    <t>Klapy p-poż. o śr. 200 mm</t>
  </si>
  <si>
    <t>Klapy p-poż. o śr. 150 mm</t>
  </si>
  <si>
    <t>Cenę jednostkową należy podawać z zaokrągleniem do 2-óch miejsc po przecinku</t>
  </si>
  <si>
    <t>J. m.</t>
  </si>
  <si>
    <t>Cena jednostkowa netto</t>
  </si>
  <si>
    <t>Wartość robót netto</t>
  </si>
  <si>
    <t>VAT</t>
  </si>
  <si>
    <t xml:space="preserve">Rozbudowa i przebudowa Żłobka Miejskiego nr 8  </t>
  </si>
  <si>
    <t xml:space="preserve">Suma działu </t>
  </si>
  <si>
    <t>Razem netto</t>
  </si>
  <si>
    <t>Razem brutto</t>
  </si>
  <si>
    <t>ETAP III - roboty sanitarne wewnętrzne</t>
  </si>
  <si>
    <t>Zawory podejściowe podwójne do grzejników z podejściem dolnym o śr. nominalnej 10 mm</t>
  </si>
  <si>
    <t>Grzejnik 22KV/600/800 lub równoważny</t>
  </si>
  <si>
    <t>KNNR 4 0410-05</t>
  </si>
  <si>
    <t>Rurociągi ogrzewania podłogowego z polistylenu sieciowego PEX 14 mm z osłoną antydyfuzyjną w osłonie z rur peszla</t>
  </si>
  <si>
    <t>m sieci</t>
  </si>
  <si>
    <t>Rurociągi ogrzewania podłogowego z polistylenu sieciowego PEX 18 mm z osłoną antydyfuzyjną w osłonie z rur peszla</t>
  </si>
  <si>
    <t>KNNR 4 0406-01</t>
  </si>
  <si>
    <t>Próby szczelności instalacji c.o. z rur stalowych i miedzianych w budynkach mieszkalnych</t>
  </si>
  <si>
    <t>urządz.</t>
  </si>
  <si>
    <t>KNNR 4 0406-03</t>
  </si>
  <si>
    <t>Próby szczelności instalacji c.o. z rur z tworzyw sztucznych - próba zasadnicza (pulsacyjna)</t>
  </si>
  <si>
    <t>próba</t>
  </si>
  <si>
    <t>KNNR 4 0406-04</t>
  </si>
  <si>
    <t>Próby szczelności instalacji c.o. z rur z tworzyw sztucznych - dodatek za próbę w budynkach mieszkalnych</t>
  </si>
  <si>
    <t>KNNR 4 0128-01 analogia</t>
  </si>
  <si>
    <t>Płukanie instalacji c.o. w budynkach mieszkalnych</t>
  </si>
  <si>
    <t>Pianka poliuretanowa gr. 20 mm DN 15</t>
  </si>
  <si>
    <t>Instalacja wentylacji</t>
  </si>
  <si>
    <t>26 d.2</t>
  </si>
  <si>
    <t>27 d.2</t>
  </si>
  <si>
    <t>28 d.2</t>
  </si>
  <si>
    <t>29 d.2</t>
  </si>
  <si>
    <t>30 d.2</t>
  </si>
  <si>
    <t>31 d.2</t>
  </si>
  <si>
    <t>32 d.2</t>
  </si>
  <si>
    <t>33 d.2</t>
  </si>
  <si>
    <t>34 d.2</t>
  </si>
  <si>
    <t>35 d.2</t>
  </si>
  <si>
    <t>36 d.2</t>
  </si>
  <si>
    <t>37 d.2</t>
  </si>
  <si>
    <t>Przewody wentylacyjne z blachy stalowej,kolowe,typ S(Spiro) o śr. 150 mm - udzial kształtek do 35 %</t>
  </si>
  <si>
    <t>Przepustnice jednopłaszczyznowe stalowe kołowe, typ B do przewodów o śr. do 200 mm</t>
  </si>
  <si>
    <t>Dysza dalekiego zasięgu o śr. 200 mm</t>
  </si>
</sst>
</file>

<file path=xl/styles.xml><?xml version="1.0" encoding="utf-8"?>
<styleSheet xmlns="http://schemas.openxmlformats.org/spreadsheetml/2006/main">
  <fonts count="20">
    <font>
      <sz val="10"/>
      <color theme="1"/>
      <name val="Times New Roman"/>
      <family val="2"/>
      <charset val="238"/>
    </font>
    <font>
      <sz val="10"/>
      <color theme="1"/>
      <name val="Times New Roman"/>
      <family val="2"/>
      <charset val="238"/>
    </font>
    <font>
      <sz val="10"/>
      <color theme="0"/>
      <name val="Times New Roman"/>
      <family val="2"/>
      <charset val="238"/>
    </font>
    <font>
      <sz val="10"/>
      <color rgb="FF3F3F76"/>
      <name val="Times New Roman"/>
      <family val="2"/>
      <charset val="238"/>
    </font>
    <font>
      <b/>
      <sz val="10"/>
      <color rgb="FF3F3F3F"/>
      <name val="Times New Roman"/>
      <family val="2"/>
      <charset val="238"/>
    </font>
    <font>
      <sz val="10"/>
      <color rgb="FF006100"/>
      <name val="Times New Roman"/>
      <family val="2"/>
      <charset val="238"/>
    </font>
    <font>
      <sz val="10"/>
      <color rgb="FFFA7D00"/>
      <name val="Times New Roman"/>
      <family val="2"/>
      <charset val="238"/>
    </font>
    <font>
      <b/>
      <sz val="10"/>
      <color theme="0"/>
      <name val="Times New Roman"/>
      <family val="2"/>
      <charset val="238"/>
    </font>
    <font>
      <b/>
      <sz val="15"/>
      <color theme="3"/>
      <name val="Times New Roman"/>
      <family val="2"/>
      <charset val="238"/>
    </font>
    <font>
      <b/>
      <sz val="13"/>
      <color theme="3"/>
      <name val="Times New Roman"/>
      <family val="2"/>
      <charset val="238"/>
    </font>
    <font>
      <b/>
      <sz val="11"/>
      <color theme="3"/>
      <name val="Times New Roman"/>
      <family val="2"/>
      <charset val="238"/>
    </font>
    <font>
      <sz val="10"/>
      <color rgb="FF9C6500"/>
      <name val="Times New Roman"/>
      <family val="2"/>
      <charset val="238"/>
    </font>
    <font>
      <b/>
      <sz val="10"/>
      <color rgb="FFFA7D00"/>
      <name val="Times New Roman"/>
      <family val="2"/>
      <charset val="238"/>
    </font>
    <font>
      <b/>
      <sz val="10"/>
      <color theme="1"/>
      <name val="Times New Roman"/>
      <family val="2"/>
      <charset val="238"/>
    </font>
    <font>
      <i/>
      <sz val="10"/>
      <color rgb="FF7F7F7F"/>
      <name val="Times New Roman"/>
      <family val="2"/>
      <charset val="238"/>
    </font>
    <font>
      <sz val="10"/>
      <color rgb="FFFF0000"/>
      <name val="Times New Roman"/>
      <family val="2"/>
      <charset val="238"/>
    </font>
    <font>
      <b/>
      <sz val="18"/>
      <color theme="3"/>
      <name val="Cambria"/>
      <family val="2"/>
      <charset val="238"/>
      <scheme val="major"/>
    </font>
    <font>
      <sz val="10"/>
      <color rgb="FF9C0006"/>
      <name val="Times New Roman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1" applyNumberFormat="0" applyAlignment="0" applyProtection="0"/>
    <xf numFmtId="0" fontId="4" fillId="27" borderId="2" applyNumberFormat="0" applyAlignment="0" applyProtection="0"/>
    <xf numFmtId="0" fontId="5" fillId="28" borderId="0" applyNumberFormat="0" applyBorder="0" applyAlignment="0" applyProtection="0"/>
    <xf numFmtId="0" fontId="6" fillId="0" borderId="3" applyNumberFormat="0" applyFill="0" applyAlignment="0" applyProtection="0"/>
    <xf numFmtId="0" fontId="7" fillId="29" borderId="4" applyNumberFormat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0" applyNumberFormat="0" applyBorder="0" applyAlignment="0" applyProtection="0"/>
    <xf numFmtId="0" fontId="12" fillId="27" borderId="1" applyNumberFormat="0" applyAlignment="0" applyProtection="0"/>
    <xf numFmtId="0" fontId="13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" fillId="31" borderId="9" applyNumberFormat="0" applyFont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/>
    <xf numFmtId="0" fontId="18" fillId="0" borderId="0" xfId="0" applyFont="1" applyAlignment="1">
      <alignment vertical="top"/>
    </xf>
    <xf numFmtId="0" fontId="19" fillId="0" borderId="10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right" vertical="top" wrapText="1"/>
    </xf>
    <xf numFmtId="0" fontId="19" fillId="0" borderId="10" xfId="0" applyFont="1" applyBorder="1" applyAlignment="1">
      <alignment horizontal="right" vertical="top" wrapText="1"/>
    </xf>
    <xf numFmtId="0" fontId="18" fillId="0" borderId="10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0" fillId="0" borderId="0" xfId="0"/>
    <xf numFmtId="0" fontId="0" fillId="0" borderId="0" xfId="0"/>
    <xf numFmtId="4" fontId="18" fillId="0" borderId="10" xfId="0" applyNumberFormat="1" applyFont="1" applyBorder="1" applyAlignment="1">
      <alignment horizontal="right" vertical="top" wrapText="1"/>
    </xf>
    <xf numFmtId="4" fontId="19" fillId="0" borderId="10" xfId="0" applyNumberFormat="1" applyFont="1" applyBorder="1" applyAlignment="1">
      <alignment horizontal="right" vertical="top" wrapText="1"/>
    </xf>
    <xf numFmtId="0" fontId="19" fillId="0" borderId="11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right" vertical="top" wrapText="1"/>
    </xf>
    <xf numFmtId="0" fontId="19" fillId="0" borderId="12" xfId="0" applyFont="1" applyBorder="1" applyAlignment="1">
      <alignment horizontal="right" vertical="top" wrapText="1"/>
    </xf>
    <xf numFmtId="0" fontId="19" fillId="0" borderId="13" xfId="0" applyFont="1" applyBorder="1" applyAlignment="1">
      <alignment horizontal="right" vertical="top" wrapText="1"/>
    </xf>
    <xf numFmtId="0" fontId="19" fillId="0" borderId="14" xfId="0" applyFont="1" applyBorder="1" applyAlignment="1">
      <alignment horizontal="center" vertical="top" wrapText="1"/>
    </xf>
    <xf numFmtId="0" fontId="19" fillId="0" borderId="15" xfId="0" applyFont="1" applyBorder="1" applyAlignment="1">
      <alignment horizontal="center" vertical="top" wrapText="1"/>
    </xf>
    <xf numFmtId="0" fontId="19" fillId="0" borderId="16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19" fillId="0" borderId="0" xfId="0" applyFont="1" applyAlignment="1">
      <alignment horizontal="center" wrapText="1"/>
    </xf>
    <xf numFmtId="0" fontId="13" fillId="0" borderId="0" xfId="0" applyFont="1" applyAlignment="1"/>
    <xf numFmtId="0" fontId="13" fillId="0" borderId="0" xfId="0" applyFont="1"/>
  </cellXfs>
  <cellStyles count="42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e" xfId="34" builtinId="28" customBuiltin="1"/>
    <cellStyle name="Normalny" xfId="0" builtinId="0"/>
    <cellStyle name="Obliczenia" xfId="35" builtinId="22" customBuiltin="1"/>
    <cellStyle name="Suma" xfId="36" builtinId="25" customBuiltin="1"/>
    <cellStyle name="Tekst objaśnienia" xfId="37" builtinId="53" customBuiltin="1"/>
    <cellStyle name="Tekst ostrzeżenia" xfId="38" builtinId="11" customBuiltin="1"/>
    <cellStyle name="Tytuł" xfId="39" builtinId="15" customBuiltin="1"/>
    <cellStyle name="Uwaga" xfId="40" builtinId="10" customBuiltin="1"/>
    <cellStyle name="Złe" xfId="41" builtinId="27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57"/>
  <sheetViews>
    <sheetView showGridLines="0" tabSelected="1" view="pageBreakPreview" topLeftCell="A40" zoomScale="60" zoomScaleNormal="100" workbookViewId="0">
      <selection activeCell="E48" sqref="E48"/>
    </sheetView>
  </sheetViews>
  <sheetFormatPr defaultColWidth="29.1640625" defaultRowHeight="12.75"/>
  <cols>
    <col min="1" max="1" width="7" customWidth="1"/>
    <col min="2" max="2" width="12.5" customWidth="1"/>
    <col min="3" max="3" width="37.5" customWidth="1"/>
    <col min="4" max="4" width="8" customWidth="1"/>
    <col min="5" max="5" width="10.1640625" customWidth="1"/>
    <col min="6" max="6" width="16.5" customWidth="1"/>
    <col min="7" max="7" width="15.6640625" customWidth="1"/>
  </cols>
  <sheetData>
    <row r="2" spans="1:7" ht="13.15" customHeight="1">
      <c r="A2" s="24" t="s">
        <v>91</v>
      </c>
      <c r="B2" s="26"/>
      <c r="C2" s="26"/>
      <c r="D2" s="26"/>
      <c r="E2" s="26"/>
      <c r="F2" s="26"/>
      <c r="G2" s="26"/>
    </row>
    <row r="3" spans="1:7" s="10" customFormat="1" ht="13.15" customHeight="1">
      <c r="A3" s="24" t="s">
        <v>95</v>
      </c>
      <c r="B3" s="25"/>
      <c r="C3" s="25"/>
      <c r="D3" s="25"/>
      <c r="E3" s="25"/>
      <c r="F3" s="25"/>
      <c r="G3" s="25"/>
    </row>
    <row r="5" spans="1:7" s="1" customFormat="1">
      <c r="A5" s="19" t="s">
        <v>0</v>
      </c>
      <c r="B5" s="19" t="s">
        <v>1</v>
      </c>
      <c r="C5" s="19" t="s">
        <v>2</v>
      </c>
      <c r="D5" s="19" t="s">
        <v>87</v>
      </c>
      <c r="E5" s="19" t="s">
        <v>3</v>
      </c>
      <c r="F5" s="19" t="s">
        <v>88</v>
      </c>
      <c r="G5" s="19" t="s">
        <v>89</v>
      </c>
    </row>
    <row r="6" spans="1:7" s="1" customFormat="1">
      <c r="A6" s="20"/>
      <c r="B6" s="20"/>
      <c r="C6" s="20"/>
      <c r="D6" s="20"/>
      <c r="E6" s="20"/>
      <c r="F6" s="22"/>
      <c r="G6" s="22"/>
    </row>
    <row r="7" spans="1:7" s="1" customFormat="1">
      <c r="A7" s="21"/>
      <c r="B7" s="21"/>
      <c r="C7" s="21"/>
      <c r="D7" s="21"/>
      <c r="E7" s="21"/>
      <c r="F7" s="23"/>
      <c r="G7" s="23"/>
    </row>
    <row r="8" spans="1:7" s="1" customFormat="1">
      <c r="A8" s="2"/>
      <c r="B8" s="2"/>
      <c r="C8" s="2"/>
      <c r="D8" s="2"/>
      <c r="E8" s="2"/>
      <c r="F8" s="2"/>
      <c r="G8" s="2"/>
    </row>
    <row r="9" spans="1:7" s="1" customFormat="1">
      <c r="A9" s="4">
        <v>1</v>
      </c>
      <c r="B9" s="13" t="s">
        <v>43</v>
      </c>
      <c r="C9" s="14"/>
      <c r="D9" s="14"/>
      <c r="E9" s="14"/>
      <c r="F9" s="14"/>
      <c r="G9" s="15"/>
    </row>
    <row r="10" spans="1:7" s="1" customFormat="1" ht="38.25">
      <c r="A10" s="3" t="s">
        <v>4</v>
      </c>
      <c r="B10" s="5" t="s">
        <v>44</v>
      </c>
      <c r="C10" s="5" t="s">
        <v>45</v>
      </c>
      <c r="D10" s="5" t="s">
        <v>7</v>
      </c>
      <c r="E10" s="3">
        <v>0.05</v>
      </c>
      <c r="F10" s="3"/>
      <c r="G10" s="11">
        <f>ROUND(E10*F10,2)</f>
        <v>0</v>
      </c>
    </row>
    <row r="11" spans="1:7" s="1" customFormat="1" ht="51">
      <c r="A11" s="3" t="s">
        <v>8</v>
      </c>
      <c r="B11" s="5" t="s">
        <v>46</v>
      </c>
      <c r="C11" s="5" t="s">
        <v>47</v>
      </c>
      <c r="D11" s="5" t="s">
        <v>7</v>
      </c>
      <c r="E11" s="3">
        <v>0.03</v>
      </c>
      <c r="F11" s="3"/>
      <c r="G11" s="11">
        <f t="shared" ref="G11:G34" si="0">ROUND(E11*F11,2)</f>
        <v>0</v>
      </c>
    </row>
    <row r="12" spans="1:7" s="1" customFormat="1" ht="51">
      <c r="A12" s="3" t="s">
        <v>11</v>
      </c>
      <c r="B12" s="5" t="s">
        <v>12</v>
      </c>
      <c r="C12" s="5" t="s">
        <v>48</v>
      </c>
      <c r="D12" s="5" t="s">
        <v>7</v>
      </c>
      <c r="E12" s="3">
        <v>0.24</v>
      </c>
      <c r="F12" s="3"/>
      <c r="G12" s="11">
        <f t="shared" si="0"/>
        <v>0</v>
      </c>
    </row>
    <row r="13" spans="1:7" s="1" customFormat="1" ht="51">
      <c r="A13" s="3" t="s">
        <v>13</v>
      </c>
      <c r="B13" s="5" t="s">
        <v>14</v>
      </c>
      <c r="C13" s="5" t="s">
        <v>15</v>
      </c>
      <c r="D13" s="5" t="s">
        <v>7</v>
      </c>
      <c r="E13" s="3">
        <v>0.28999999999999998</v>
      </c>
      <c r="F13" s="3"/>
      <c r="G13" s="11">
        <f t="shared" si="0"/>
        <v>0</v>
      </c>
    </row>
    <row r="14" spans="1:7" s="1" customFormat="1" ht="51">
      <c r="A14" s="3" t="s">
        <v>16</v>
      </c>
      <c r="B14" s="5" t="s">
        <v>17</v>
      </c>
      <c r="C14" s="5" t="s">
        <v>18</v>
      </c>
      <c r="D14" s="5" t="s">
        <v>7</v>
      </c>
      <c r="E14" s="3">
        <v>0.28999999999999998</v>
      </c>
      <c r="F14" s="3"/>
      <c r="G14" s="11">
        <f t="shared" si="0"/>
        <v>0</v>
      </c>
    </row>
    <row r="15" spans="1:7" s="1" customFormat="1" ht="51">
      <c r="A15" s="3" t="s">
        <v>19</v>
      </c>
      <c r="B15" s="5" t="s">
        <v>49</v>
      </c>
      <c r="C15" s="5" t="s">
        <v>50</v>
      </c>
      <c r="D15" s="5" t="s">
        <v>27</v>
      </c>
      <c r="E15" s="3">
        <v>18</v>
      </c>
      <c r="F15" s="3"/>
      <c r="G15" s="11">
        <f t="shared" si="0"/>
        <v>0</v>
      </c>
    </row>
    <row r="16" spans="1:7" s="1" customFormat="1" ht="51">
      <c r="A16" s="3" t="s">
        <v>20</v>
      </c>
      <c r="B16" s="5" t="s">
        <v>98</v>
      </c>
      <c r="C16" s="5" t="s">
        <v>99</v>
      </c>
      <c r="D16" s="5" t="s">
        <v>100</v>
      </c>
      <c r="E16" s="3">
        <v>24</v>
      </c>
      <c r="F16" s="3"/>
      <c r="G16" s="11">
        <f t="shared" si="0"/>
        <v>0</v>
      </c>
    </row>
    <row r="17" spans="1:7" s="1" customFormat="1" ht="51">
      <c r="A17" s="3" t="s">
        <v>21</v>
      </c>
      <c r="B17" s="5" t="s">
        <v>98</v>
      </c>
      <c r="C17" s="5" t="s">
        <v>101</v>
      </c>
      <c r="D17" s="5" t="s">
        <v>100</v>
      </c>
      <c r="E17" s="3">
        <v>8</v>
      </c>
      <c r="F17" s="3"/>
      <c r="G17" s="11">
        <f t="shared" si="0"/>
        <v>0</v>
      </c>
    </row>
    <row r="18" spans="1:7" s="1" customFormat="1" ht="38.25">
      <c r="A18" s="3" t="s">
        <v>22</v>
      </c>
      <c r="B18" s="5" t="s">
        <v>51</v>
      </c>
      <c r="C18" s="5" t="s">
        <v>52</v>
      </c>
      <c r="D18" s="5" t="s">
        <v>37</v>
      </c>
      <c r="E18" s="3">
        <v>3</v>
      </c>
      <c r="F18" s="3"/>
      <c r="G18" s="11">
        <f t="shared" si="0"/>
        <v>0</v>
      </c>
    </row>
    <row r="19" spans="1:7" s="1" customFormat="1" ht="25.5">
      <c r="A19" s="3" t="s">
        <v>23</v>
      </c>
      <c r="B19" s="5" t="s">
        <v>53</v>
      </c>
      <c r="C19" s="5" t="s">
        <v>54</v>
      </c>
      <c r="D19" s="5" t="s">
        <v>37</v>
      </c>
      <c r="E19" s="3">
        <v>1</v>
      </c>
      <c r="F19" s="3"/>
      <c r="G19" s="11">
        <f t="shared" si="0"/>
        <v>0</v>
      </c>
    </row>
    <row r="20" spans="1:7" s="1" customFormat="1" ht="25.5">
      <c r="A20" s="3" t="s">
        <v>24</v>
      </c>
      <c r="B20" s="5" t="s">
        <v>55</v>
      </c>
      <c r="C20" s="5" t="s">
        <v>56</v>
      </c>
      <c r="D20" s="5" t="s">
        <v>37</v>
      </c>
      <c r="E20" s="3">
        <v>1</v>
      </c>
      <c r="F20" s="3"/>
      <c r="G20" s="11">
        <f t="shared" si="0"/>
        <v>0</v>
      </c>
    </row>
    <row r="21" spans="1:7" s="1" customFormat="1" ht="38.25">
      <c r="A21" s="3" t="s">
        <v>25</v>
      </c>
      <c r="B21" s="5" t="s">
        <v>57</v>
      </c>
      <c r="C21" s="5" t="s">
        <v>58</v>
      </c>
      <c r="D21" s="5" t="s">
        <v>37</v>
      </c>
      <c r="E21" s="3">
        <v>3</v>
      </c>
      <c r="F21" s="3"/>
      <c r="G21" s="11">
        <f t="shared" si="0"/>
        <v>0</v>
      </c>
    </row>
    <row r="22" spans="1:7" s="1" customFormat="1" ht="38.25">
      <c r="A22" s="3" t="s">
        <v>26</v>
      </c>
      <c r="B22" s="5" t="s">
        <v>59</v>
      </c>
      <c r="C22" s="5" t="s">
        <v>96</v>
      </c>
      <c r="D22" s="5" t="s">
        <v>37</v>
      </c>
      <c r="E22" s="3">
        <v>3</v>
      </c>
      <c r="F22" s="3"/>
      <c r="G22" s="11">
        <f t="shared" si="0"/>
        <v>0</v>
      </c>
    </row>
    <row r="23" spans="1:7" s="1" customFormat="1" ht="25.5">
      <c r="A23" s="3" t="s">
        <v>28</v>
      </c>
      <c r="B23" s="5" t="s">
        <v>60</v>
      </c>
      <c r="C23" s="5" t="s">
        <v>61</v>
      </c>
      <c r="D23" s="5" t="s">
        <v>37</v>
      </c>
      <c r="E23" s="3">
        <v>1</v>
      </c>
      <c r="F23" s="3"/>
      <c r="G23" s="11">
        <f t="shared" si="0"/>
        <v>0</v>
      </c>
    </row>
    <row r="24" spans="1:7" s="1" customFormat="1" ht="25.5">
      <c r="A24" s="3" t="s">
        <v>29</v>
      </c>
      <c r="B24" s="5" t="s">
        <v>60</v>
      </c>
      <c r="C24" s="5" t="s">
        <v>97</v>
      </c>
      <c r="D24" s="5" t="s">
        <v>37</v>
      </c>
      <c r="E24" s="3">
        <v>2</v>
      </c>
      <c r="F24" s="3"/>
      <c r="G24" s="11">
        <f t="shared" si="0"/>
        <v>0</v>
      </c>
    </row>
    <row r="25" spans="1:7" s="1" customFormat="1" ht="38.25">
      <c r="A25" s="3" t="s">
        <v>30</v>
      </c>
      <c r="B25" s="5" t="s">
        <v>102</v>
      </c>
      <c r="C25" s="5" t="s">
        <v>103</v>
      </c>
      <c r="D25" s="5" t="s">
        <v>104</v>
      </c>
      <c r="E25" s="3">
        <v>3</v>
      </c>
      <c r="F25" s="3"/>
      <c r="G25" s="11">
        <f t="shared" si="0"/>
        <v>0</v>
      </c>
    </row>
    <row r="26" spans="1:7" s="1" customFormat="1" ht="38.25">
      <c r="A26" s="3" t="s">
        <v>31</v>
      </c>
      <c r="B26" s="5" t="s">
        <v>105</v>
      </c>
      <c r="C26" s="5" t="s">
        <v>106</v>
      </c>
      <c r="D26" s="5" t="s">
        <v>107</v>
      </c>
      <c r="E26" s="3">
        <v>1</v>
      </c>
      <c r="F26" s="3"/>
      <c r="G26" s="11">
        <f t="shared" si="0"/>
        <v>0</v>
      </c>
    </row>
    <row r="27" spans="1:7" s="1" customFormat="1" ht="51">
      <c r="A27" s="3" t="s">
        <v>32</v>
      </c>
      <c r="B27" s="5" t="s">
        <v>108</v>
      </c>
      <c r="C27" s="5" t="s">
        <v>109</v>
      </c>
      <c r="D27" s="5" t="s">
        <v>104</v>
      </c>
      <c r="E27" s="3">
        <v>3</v>
      </c>
      <c r="F27" s="3"/>
      <c r="G27" s="11">
        <f t="shared" si="0"/>
        <v>0</v>
      </c>
    </row>
    <row r="28" spans="1:7" s="1" customFormat="1" ht="38.25">
      <c r="A28" s="3" t="s">
        <v>33</v>
      </c>
      <c r="B28" s="5" t="s">
        <v>110</v>
      </c>
      <c r="C28" s="5" t="s">
        <v>111</v>
      </c>
      <c r="D28" s="5" t="s">
        <v>27</v>
      </c>
      <c r="E28" s="3">
        <v>53</v>
      </c>
      <c r="F28" s="3"/>
      <c r="G28" s="11">
        <f t="shared" si="0"/>
        <v>0</v>
      </c>
    </row>
    <row r="29" spans="1:7" s="1" customFormat="1" ht="38.25">
      <c r="A29" s="3" t="s">
        <v>34</v>
      </c>
      <c r="B29" s="5" t="s">
        <v>62</v>
      </c>
      <c r="C29" s="5" t="s">
        <v>63</v>
      </c>
      <c r="D29" s="5" t="s">
        <v>64</v>
      </c>
      <c r="E29" s="3">
        <v>3</v>
      </c>
      <c r="F29" s="3"/>
      <c r="G29" s="11">
        <f t="shared" si="0"/>
        <v>0</v>
      </c>
    </row>
    <row r="30" spans="1:7" s="1" customFormat="1" ht="63.75">
      <c r="A30" s="3" t="s">
        <v>35</v>
      </c>
      <c r="B30" s="5" t="s">
        <v>65</v>
      </c>
      <c r="C30" s="5" t="s">
        <v>66</v>
      </c>
      <c r="D30" s="5" t="s">
        <v>67</v>
      </c>
      <c r="E30" s="3">
        <v>1.3</v>
      </c>
      <c r="F30" s="3"/>
      <c r="G30" s="11">
        <f>ROUND(E30*F30,2)</f>
        <v>0</v>
      </c>
    </row>
    <row r="31" spans="1:7" s="1" customFormat="1" ht="25.5">
      <c r="A31" s="3" t="s">
        <v>36</v>
      </c>
      <c r="B31" s="5" t="s">
        <v>68</v>
      </c>
      <c r="C31" s="5" t="s">
        <v>69</v>
      </c>
      <c r="D31" s="5" t="s">
        <v>67</v>
      </c>
      <c r="E31" s="3">
        <v>1.3</v>
      </c>
      <c r="F31" s="3"/>
      <c r="G31" s="11">
        <f t="shared" si="0"/>
        <v>0</v>
      </c>
    </row>
    <row r="32" spans="1:7" s="1" customFormat="1" ht="51">
      <c r="A32" s="3" t="s">
        <v>38</v>
      </c>
      <c r="B32" s="5" t="s">
        <v>70</v>
      </c>
      <c r="C32" s="5" t="s">
        <v>71</v>
      </c>
      <c r="D32" s="5" t="s">
        <v>67</v>
      </c>
      <c r="E32" s="3">
        <v>1.3</v>
      </c>
      <c r="F32" s="3"/>
      <c r="G32" s="11">
        <f t="shared" si="0"/>
        <v>0</v>
      </c>
    </row>
    <row r="33" spans="1:7" s="1" customFormat="1" ht="38.25">
      <c r="A33" s="3" t="s">
        <v>39</v>
      </c>
      <c r="B33" s="5" t="s">
        <v>72</v>
      </c>
      <c r="C33" s="5" t="s">
        <v>73</v>
      </c>
      <c r="D33" s="5" t="s">
        <v>67</v>
      </c>
      <c r="E33" s="3">
        <v>1.3</v>
      </c>
      <c r="F33" s="3"/>
      <c r="G33" s="11">
        <f t="shared" si="0"/>
        <v>0</v>
      </c>
    </row>
    <row r="34" spans="1:7" s="1" customFormat="1" ht="25.5">
      <c r="A34" s="3" t="s">
        <v>41</v>
      </c>
      <c r="B34" s="5" t="s">
        <v>42</v>
      </c>
      <c r="C34" s="5" t="s">
        <v>112</v>
      </c>
      <c r="D34" s="5" t="s">
        <v>27</v>
      </c>
      <c r="E34" s="3">
        <v>18</v>
      </c>
      <c r="F34" s="3"/>
      <c r="G34" s="11">
        <f t="shared" si="0"/>
        <v>0</v>
      </c>
    </row>
    <row r="35" spans="1:7" s="1" customFormat="1">
      <c r="A35" s="16" t="s">
        <v>92</v>
      </c>
      <c r="B35" s="17"/>
      <c r="C35" s="17"/>
      <c r="D35" s="17"/>
      <c r="E35" s="17"/>
      <c r="F35" s="18"/>
      <c r="G35" s="12">
        <f>SUM(G10:G34)</f>
        <v>0</v>
      </c>
    </row>
    <row r="36" spans="1:7" s="1" customFormat="1">
      <c r="A36" s="4">
        <v>2</v>
      </c>
      <c r="B36" s="13" t="s">
        <v>113</v>
      </c>
      <c r="C36" s="14"/>
      <c r="D36" s="14"/>
      <c r="E36" s="14"/>
      <c r="F36" s="14"/>
      <c r="G36" s="15"/>
    </row>
    <row r="37" spans="1:7" s="1" customFormat="1" ht="25.5">
      <c r="A37" s="3" t="s">
        <v>114</v>
      </c>
      <c r="B37" s="5" t="s">
        <v>5</v>
      </c>
      <c r="C37" s="5" t="s">
        <v>6</v>
      </c>
      <c r="D37" s="5" t="s">
        <v>7</v>
      </c>
      <c r="E37" s="3">
        <v>0.39</v>
      </c>
      <c r="F37" s="3"/>
      <c r="G37" s="11">
        <f>ROUND(E37*F37,2)</f>
        <v>0</v>
      </c>
    </row>
    <row r="38" spans="1:7" s="1" customFormat="1" ht="38.25">
      <c r="A38" s="3" t="s">
        <v>115</v>
      </c>
      <c r="B38" s="5" t="s">
        <v>9</v>
      </c>
      <c r="C38" s="5" t="s">
        <v>10</v>
      </c>
      <c r="D38" s="5" t="s">
        <v>7</v>
      </c>
      <c r="E38" s="3">
        <v>0.17</v>
      </c>
      <c r="F38" s="3"/>
      <c r="G38" s="11">
        <f t="shared" ref="G38:G48" si="1">ROUND(E38*F38,2)</f>
        <v>0</v>
      </c>
    </row>
    <row r="39" spans="1:7" s="1" customFormat="1" ht="51">
      <c r="A39" s="3" t="s">
        <v>116</v>
      </c>
      <c r="B39" s="5" t="s">
        <v>14</v>
      </c>
      <c r="C39" s="5" t="s">
        <v>15</v>
      </c>
      <c r="D39" s="5" t="s">
        <v>7</v>
      </c>
      <c r="E39" s="3">
        <v>0.39</v>
      </c>
      <c r="F39" s="3"/>
      <c r="G39" s="11">
        <f t="shared" si="1"/>
        <v>0</v>
      </c>
    </row>
    <row r="40" spans="1:7" s="1" customFormat="1" ht="51">
      <c r="A40" s="3" t="s">
        <v>117</v>
      </c>
      <c r="B40" s="5" t="s">
        <v>17</v>
      </c>
      <c r="C40" s="5" t="s">
        <v>18</v>
      </c>
      <c r="D40" s="5" t="s">
        <v>7</v>
      </c>
      <c r="E40" s="3">
        <v>0.39</v>
      </c>
      <c r="F40" s="3"/>
      <c r="G40" s="11">
        <f t="shared" si="1"/>
        <v>0</v>
      </c>
    </row>
    <row r="41" spans="1:7" s="1" customFormat="1" ht="38.25">
      <c r="A41" s="3" t="s">
        <v>118</v>
      </c>
      <c r="B41" s="5" t="s">
        <v>74</v>
      </c>
      <c r="C41" s="5" t="s">
        <v>75</v>
      </c>
      <c r="D41" s="5" t="s">
        <v>67</v>
      </c>
      <c r="E41" s="3">
        <v>0.52</v>
      </c>
      <c r="F41" s="3"/>
      <c r="G41" s="11">
        <f t="shared" si="1"/>
        <v>0</v>
      </c>
    </row>
    <row r="42" spans="1:7" s="1" customFormat="1" ht="38.25">
      <c r="A42" s="3" t="s">
        <v>119</v>
      </c>
      <c r="B42" s="5" t="s">
        <v>74</v>
      </c>
      <c r="C42" s="5" t="s">
        <v>126</v>
      </c>
      <c r="D42" s="5" t="s">
        <v>67</v>
      </c>
      <c r="E42" s="3">
        <v>0.34</v>
      </c>
      <c r="F42" s="3"/>
      <c r="G42" s="11">
        <f t="shared" si="1"/>
        <v>0</v>
      </c>
    </row>
    <row r="43" spans="1:7" s="1" customFormat="1" ht="38.25">
      <c r="A43" s="3" t="s">
        <v>120</v>
      </c>
      <c r="B43" s="5" t="s">
        <v>80</v>
      </c>
      <c r="C43" s="5" t="s">
        <v>127</v>
      </c>
      <c r="D43" s="5" t="s">
        <v>37</v>
      </c>
      <c r="E43" s="3">
        <v>2</v>
      </c>
      <c r="F43" s="3"/>
      <c r="G43" s="11">
        <f t="shared" si="1"/>
        <v>0</v>
      </c>
    </row>
    <row r="44" spans="1:7" s="1" customFormat="1" ht="25.5">
      <c r="A44" s="3" t="s">
        <v>121</v>
      </c>
      <c r="B44" s="5" t="s">
        <v>79</v>
      </c>
      <c r="C44" s="5" t="s">
        <v>83</v>
      </c>
      <c r="D44" s="5" t="s">
        <v>37</v>
      </c>
      <c r="E44" s="3">
        <v>1</v>
      </c>
      <c r="F44" s="3"/>
      <c r="G44" s="11">
        <f t="shared" si="1"/>
        <v>0</v>
      </c>
    </row>
    <row r="45" spans="1:7" s="1" customFormat="1" ht="38.25">
      <c r="A45" s="3" t="s">
        <v>122</v>
      </c>
      <c r="B45" s="5" t="s">
        <v>78</v>
      </c>
      <c r="C45" s="5" t="s">
        <v>128</v>
      </c>
      <c r="D45" s="5" t="s">
        <v>37</v>
      </c>
      <c r="E45" s="3">
        <v>1</v>
      </c>
      <c r="F45" s="3"/>
      <c r="G45" s="11">
        <f t="shared" si="1"/>
        <v>0</v>
      </c>
    </row>
    <row r="46" spans="1:7" s="1" customFormat="1" ht="38.25">
      <c r="A46" s="3" t="s">
        <v>123</v>
      </c>
      <c r="B46" s="5" t="s">
        <v>76</v>
      </c>
      <c r="C46" s="5" t="s">
        <v>84</v>
      </c>
      <c r="D46" s="5" t="s">
        <v>77</v>
      </c>
      <c r="E46" s="3">
        <v>1</v>
      </c>
      <c r="F46" s="3"/>
      <c r="G46" s="11">
        <f t="shared" si="1"/>
        <v>0</v>
      </c>
    </row>
    <row r="47" spans="1:7" s="1" customFormat="1" ht="38.25">
      <c r="A47" s="3" t="s">
        <v>124</v>
      </c>
      <c r="B47" s="5" t="s">
        <v>76</v>
      </c>
      <c r="C47" s="5" t="s">
        <v>85</v>
      </c>
      <c r="D47" s="5" t="s">
        <v>37</v>
      </c>
      <c r="E47" s="3">
        <v>1</v>
      </c>
      <c r="F47" s="3"/>
      <c r="G47" s="11">
        <f t="shared" si="1"/>
        <v>0</v>
      </c>
    </row>
    <row r="48" spans="1:7" s="1" customFormat="1" ht="25.5">
      <c r="A48" s="3" t="s">
        <v>125</v>
      </c>
      <c r="B48" s="5" t="s">
        <v>81</v>
      </c>
      <c r="C48" s="5" t="s">
        <v>82</v>
      </c>
      <c r="D48" s="5" t="s">
        <v>40</v>
      </c>
      <c r="E48" s="3">
        <v>1</v>
      </c>
      <c r="F48" s="3"/>
      <c r="G48" s="11">
        <f t="shared" si="1"/>
        <v>0</v>
      </c>
    </row>
    <row r="49" spans="1:7" s="1" customFormat="1" ht="12.75" customHeight="1">
      <c r="A49" s="16" t="s">
        <v>92</v>
      </c>
      <c r="B49" s="17"/>
      <c r="C49" s="17"/>
      <c r="D49" s="17"/>
      <c r="E49" s="17"/>
      <c r="F49" s="18"/>
      <c r="G49" s="12">
        <f>SUM(G37:G48)</f>
        <v>0</v>
      </c>
    </row>
    <row r="50" spans="1:7" s="1" customFormat="1">
      <c r="A50" s="6"/>
      <c r="B50" s="7"/>
      <c r="C50" s="7"/>
      <c r="D50" s="7"/>
      <c r="E50" s="7"/>
      <c r="F50" s="8"/>
      <c r="G50" s="12"/>
    </row>
    <row r="51" spans="1:7" s="1" customFormat="1">
      <c r="A51" s="16" t="s">
        <v>93</v>
      </c>
      <c r="B51" s="17"/>
      <c r="C51" s="17"/>
      <c r="D51" s="17"/>
      <c r="E51" s="17"/>
      <c r="F51" s="18"/>
      <c r="G51" s="12">
        <f>G49+G35</f>
        <v>0</v>
      </c>
    </row>
    <row r="52" spans="1:7" s="1" customFormat="1">
      <c r="A52" s="16" t="s">
        <v>90</v>
      </c>
      <c r="B52" s="17"/>
      <c r="C52" s="17"/>
      <c r="D52" s="17"/>
      <c r="E52" s="17"/>
      <c r="F52" s="18"/>
      <c r="G52" s="12">
        <f>G51*23%</f>
        <v>0</v>
      </c>
    </row>
    <row r="53" spans="1:7" s="1" customFormat="1">
      <c r="A53" s="16" t="s">
        <v>94</v>
      </c>
      <c r="B53" s="17"/>
      <c r="C53" s="17"/>
      <c r="D53" s="17"/>
      <c r="E53" s="17"/>
      <c r="F53" s="18"/>
      <c r="G53" s="12">
        <f>G51+G52</f>
        <v>0</v>
      </c>
    </row>
    <row r="57" spans="1:7">
      <c r="A57" s="9" t="s">
        <v>86</v>
      </c>
    </row>
  </sheetData>
  <mergeCells count="16">
    <mergeCell ref="A3:G3"/>
    <mergeCell ref="A52:F52"/>
    <mergeCell ref="A53:F53"/>
    <mergeCell ref="A2:G2"/>
    <mergeCell ref="A51:F51"/>
    <mergeCell ref="A35:F35"/>
    <mergeCell ref="B36:G36"/>
    <mergeCell ref="B9:G9"/>
    <mergeCell ref="A49:F49"/>
    <mergeCell ref="A5:A7"/>
    <mergeCell ref="B5:B7"/>
    <mergeCell ref="C5:C7"/>
    <mergeCell ref="D5:D7"/>
    <mergeCell ref="E5:E7"/>
    <mergeCell ref="F5:F7"/>
    <mergeCell ref="G5:G7"/>
  </mergeCells>
  <pageMargins left="0.75" right="0.75" top="1" bottom="1" header="0.5" footer="0.5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ZLOBEK sanitarne wewn II etap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Zlobek_etapII_wewn2013ATH.ath</dc:title>
  <cp:lastModifiedBy>install</cp:lastModifiedBy>
  <cp:lastPrinted>2013-06-06T10:43:37Z</cp:lastPrinted>
  <dcterms:created xsi:type="dcterms:W3CDTF">2013-04-18T18:30:00Z</dcterms:created>
  <dcterms:modified xsi:type="dcterms:W3CDTF">2013-06-06T10:43:48Z</dcterms:modified>
</cp:coreProperties>
</file>